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0" yWindow="108" windowWidth="19440" windowHeight="13488"/>
  </bookViews>
  <sheets>
    <sheet name="Таблица" sheetId="1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Таблица!$A$1:$D$36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4" i="1" l="1"/>
  <c r="L4" i="1" s="1"/>
  <c r="C34" i="1"/>
  <c r="K4" i="1" s="1"/>
  <c r="B34" i="1"/>
  <c r="J4" i="1" s="1"/>
</calcChain>
</file>

<file path=xl/sharedStrings.xml><?xml version="1.0" encoding="utf-8"?>
<sst xmlns="http://schemas.openxmlformats.org/spreadsheetml/2006/main" count="50" uniqueCount="48">
  <si>
    <t/>
  </si>
  <si>
    <t>рублей</t>
  </si>
  <si>
    <t>Наименование и статус муниципального образования Брянской области</t>
  </si>
  <si>
    <t xml:space="preserve">Новозыбковский городской округ </t>
  </si>
  <si>
    <t xml:space="preserve">Сельцовский городской округ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</si>
  <si>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</si>
  <si>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</si>
  <si>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</si>
  <si>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</si>
  <si>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</si>
  <si>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</si>
  <si>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</si>
  <si>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</si>
  <si>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</si>
  <si>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</si>
  <si>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</si>
  <si>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</si>
  <si>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</si>
  <si>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</si>
  <si>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</si>
  <si>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</si>
  <si>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</si>
  <si>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</si>
  <si>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</si>
  <si>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</si>
  <si>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</si>
  <si>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</si>
  <si>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</si>
  <si>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</si>
  <si>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Жуковский муниципальный округ</t>
  </si>
  <si>
    <t xml:space="preserve">Стародубский муниципальный округ </t>
  </si>
  <si>
    <t>2023 год</t>
  </si>
  <si>
    <t>Распределение субсидий бюджетам муниципальных районов (муниципальных округов, городских округов) на  приведение в соответствии с брендбуком "Точка роста"помещений муниципальных общеобразовательных организаций   в рамках государственной программы
 "Развитие образования и науки Брянской области"</t>
  </si>
  <si>
    <t>2024 год</t>
  </si>
  <si>
    <t>Заполнить для сведения</t>
  </si>
  <si>
    <t>ГРБС</t>
  </si>
  <si>
    <t>Рз</t>
  </si>
  <si>
    <t>Пр</t>
  </si>
  <si>
    <t>ЦСР</t>
  </si>
  <si>
    <t>ВР</t>
  </si>
  <si>
    <t>816</t>
  </si>
  <si>
    <t>07</t>
  </si>
  <si>
    <t>02</t>
  </si>
  <si>
    <t>2025 год</t>
  </si>
  <si>
    <t>Врио по руководству департаментом                                                                         В.М. Ширяев</t>
  </si>
  <si>
    <t>16 4 02 14910</t>
  </si>
  <si>
    <t>Таблица  2.19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</si>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</sst>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</numFmts>
  <fonts count="41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74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28" fillId="0" borderId="0"/>
    <xf numFmtId="168" fontId="30" fillId="0" borderId="0"/>
    <xf numFmtId="0" fontId="31" fillId="35" borderId="12" applyNumberFormat="0" applyFont="0" applyAlignment="0" applyProtection="0"/>
    <xf numFmtId="49" fontId="32" fillId="0" borderId="14">
      <alignment horizontal="center" vertical="top" shrinkToFit="1"/>
    </xf>
    <xf numFmtId="49" fontId="32" fillId="0" borderId="14">
      <alignment horizontal="center" vertical="top" wrapText="1"/>
    </xf>
    <xf numFmtId="164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32" fillId="0" borderId="0">
      <alignment vertical="top" wrapText="1"/>
    </xf>
    <xf numFmtId="0" fontId="28" fillId="0" borderId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165" fontId="32" fillId="0" borderId="0" applyFont="0" applyFill="0" applyBorder="0" applyAlignment="0" applyProtection="0"/>
    <xf numFmtId="170" fontId="28" fillId="0" borderId="0" applyFont="0" applyFill="0" applyBorder="0" applyAlignment="0" applyProtection="0"/>
    <xf numFmtId="166" fontId="32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0" applyNumberFormat="0" applyBorder="0" applyAlignment="0" applyProtection="0"/>
    <xf numFmtId="0" fontId="18" fillId="7" borderId="8" applyNumberFormat="0" applyAlignment="0" applyProtection="0"/>
    <xf numFmtId="0" fontId="19" fillId="8" borderId="9" applyNumberFormat="0" applyAlignment="0" applyProtection="0"/>
    <xf numFmtId="0" fontId="20" fillId="8" borderId="8" applyNumberFormat="0" applyAlignment="0" applyProtection="0"/>
    <xf numFmtId="0" fontId="21" fillId="0" borderId="10" applyNumberFormat="0" applyFill="0" applyAlignment="0" applyProtection="0"/>
    <xf numFmtId="0" fontId="22" fillId="9" borderId="11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26" fillId="34" borderId="0" applyNumberFormat="0" applyBorder="0" applyAlignment="0" applyProtection="0"/>
    <xf numFmtId="0" fontId="33" fillId="0" borderId="0"/>
    <xf numFmtId="49" fontId="34" fillId="0" borderId="3" applyNumberFormat="0">
      <alignment horizontal="center" vertical="center" wrapText="1"/>
    </xf>
    <xf numFmtId="9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12" fillId="0" borderId="0"/>
    <xf numFmtId="0" fontId="33" fillId="0" borderId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2" fillId="0" borderId="0"/>
    <xf numFmtId="0" fontId="12" fillId="10" borderId="12" applyNumberFormat="0" applyFont="0" applyAlignment="0" applyProtection="0"/>
    <xf numFmtId="0" fontId="33" fillId="0" borderId="0"/>
    <xf numFmtId="166" fontId="33" fillId="0" borderId="0" applyFont="0" applyFill="0" applyBorder="0" applyAlignment="0" applyProtection="0"/>
    <xf numFmtId="0" fontId="12" fillId="0" borderId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/>
    <xf numFmtId="0" fontId="12" fillId="10" borderId="12" applyNumberFormat="0" applyFont="0" applyAlignment="0" applyProtection="0"/>
    <xf numFmtId="166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8" fillId="0" borderId="0"/>
    <xf numFmtId="0" fontId="36" fillId="0" borderId="0">
      <alignment horizontal="center" vertical="center" wrapText="1"/>
    </xf>
    <xf numFmtId="0" fontId="37" fillId="0" borderId="0">
      <alignment horizontal="left" vertical="center" wrapText="1"/>
    </xf>
    <xf numFmtId="0" fontId="37" fillId="0" borderId="0">
      <alignment horizontal="left" vertical="center" wrapText="1"/>
    </xf>
    <xf numFmtId="0" fontId="38" fillId="0" borderId="0">
      <alignment horizontal="center" vertical="center" wrapText="1"/>
    </xf>
    <xf numFmtId="0" fontId="37" fillId="0" borderId="0">
      <alignment horizontal="right" vertical="center" wrapText="1"/>
    </xf>
    <xf numFmtId="0" fontId="37" fillId="0" borderId="3">
      <alignment horizontal="center" vertical="center" wrapText="1"/>
    </xf>
    <xf numFmtId="0" fontId="37" fillId="0" borderId="3">
      <alignment horizontal="left" vertical="center" wrapText="1"/>
    </xf>
    <xf numFmtId="0" fontId="37" fillId="0" borderId="3">
      <alignment horizontal="center" vertical="center" wrapText="1"/>
    </xf>
    <xf numFmtId="4" fontId="37" fillId="0" borderId="3">
      <alignment horizontal="right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164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7" fillId="0" borderId="0">
      <alignment vertical="top" wrapText="1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7" fillId="0" borderId="0">
      <alignment vertical="top" wrapText="1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7" fillId="0" borderId="0">
      <alignment vertical="top" wrapText="1"/>
    </xf>
    <xf numFmtId="165" fontId="12" fillId="0" borderId="0" applyFont="0" applyFill="0" applyBorder="0" applyAlignment="0" applyProtection="0"/>
    <xf numFmtId="165" fontId="40" fillId="0" borderId="0" applyFont="0" applyFill="0" applyBorder="0" applyProtection="0"/>
    <xf numFmtId="167" fontId="28" fillId="0" borderId="0" applyFont="0" applyFill="0" applyBorder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28" fillId="0" borderId="0" applyFont="0" applyFill="0" applyBorder="0" applyProtection="0"/>
    <xf numFmtId="167" fontId="40" fillId="0" borderId="0" applyFont="0" applyFill="0" applyBorder="0" applyProtection="0"/>
    <xf numFmtId="165" fontId="5" fillId="0" borderId="0" applyFont="0" applyFill="0" applyBorder="0" applyAlignment="0" applyProtection="0"/>
    <xf numFmtId="0" fontId="5" fillId="0" borderId="0">
      <alignment vertical="top" wrapText="1"/>
    </xf>
    <xf numFmtId="167" fontId="5" fillId="0" borderId="0" applyFont="0" applyFill="0" applyBorder="0" applyAlignment="0" applyProtection="0"/>
    <xf numFmtId="166" fontId="28" fillId="0" borderId="0" applyFont="0" applyFill="0" applyBorder="0" applyProtection="0"/>
    <xf numFmtId="166" fontId="28" fillId="0" borderId="0" applyFont="0" applyFill="0" applyBorder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166" fontId="28" fillId="0" borderId="0" applyFont="0" applyFill="0" applyBorder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28" fillId="0" borderId="0" applyFont="0" applyFill="0" applyBorder="0" applyProtection="0"/>
    <xf numFmtId="164" fontId="28" fillId="0" borderId="0" applyFont="0" applyFill="0" applyBorder="0" applyProtection="0"/>
    <xf numFmtId="166" fontId="28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165" fontId="28" fillId="0" borderId="0" applyFont="0" applyFill="0" applyBorder="0" applyProtection="0"/>
    <xf numFmtId="0" fontId="1" fillId="0" borderId="0" applyNumberFormat="0" applyFill="0" applyBorder="0" applyAlignment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8" fillId="0" borderId="0" applyFont="0" applyFill="0" applyBorder="0" applyProtection="0"/>
    <xf numFmtId="165" fontId="28" fillId="0" borderId="0" applyFont="0" applyFill="0" applyBorder="0" applyProtection="0"/>
    <xf numFmtId="164" fontId="40" fillId="0" borderId="0" applyFont="0" applyFill="0" applyBorder="0" applyProtection="0"/>
    <xf numFmtId="0" fontId="27" fillId="0" borderId="0">
      <alignment vertical="top" wrapText="1"/>
    </xf>
    <xf numFmtId="166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28" fillId="0" borderId="0" applyFont="0" applyFill="0" applyBorder="0" applyProtection="0"/>
    <xf numFmtId="9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28" fillId="0" borderId="0" applyFont="0" applyFill="0" applyBorder="0" applyProtection="0"/>
    <xf numFmtId="0" fontId="40" fillId="0" borderId="0">
      <alignment vertical="top" wrapText="1"/>
    </xf>
    <xf numFmtId="0" fontId="28" fillId="0" borderId="0">
      <alignment vertical="top" wrapText="1"/>
    </xf>
    <xf numFmtId="9" fontId="28" fillId="0" borderId="0" applyFont="0" applyFill="0" applyBorder="0" applyProtection="0"/>
    <xf numFmtId="166" fontId="40" fillId="0" borderId="0" applyFont="0" applyFill="0" applyBorder="0" applyProtection="0"/>
    <xf numFmtId="167" fontId="28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0" fontId="28" fillId="0" borderId="0">
      <alignment vertical="top" wrapText="1"/>
    </xf>
    <xf numFmtId="0" fontId="28" fillId="0" borderId="0"/>
    <xf numFmtId="166" fontId="28" fillId="0" borderId="0" applyFont="0" applyFill="0" applyBorder="0" applyProtection="0"/>
    <xf numFmtId="0" fontId="39" fillId="0" borderId="0" applyNumberFormat="0" applyFill="0" applyBorder="0" applyProtection="0"/>
    <xf numFmtId="0" fontId="27" fillId="0" borderId="0">
      <alignment vertical="top" wrapText="1"/>
    </xf>
    <xf numFmtId="9" fontId="28" fillId="0" borderId="0" applyFont="0" applyFill="0" applyBorder="0" applyProtection="0"/>
    <xf numFmtId="164" fontId="40" fillId="0" borderId="0" applyFont="0" applyFill="0" applyBorder="0" applyProtection="0"/>
    <xf numFmtId="165" fontId="40" fillId="0" borderId="0" applyFont="0" applyFill="0" applyBorder="0" applyProtection="0"/>
    <xf numFmtId="166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28" fillId="0" borderId="0" applyFont="0" applyFill="0" applyBorder="0" applyProtection="0"/>
    <xf numFmtId="166" fontId="40" fillId="0" borderId="0" applyFont="0" applyFill="0" applyBorder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28" fillId="0" borderId="0" applyFont="0" applyFill="0" applyBorder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40" fillId="0" borderId="0" applyFont="0" applyFill="0" applyBorder="0" applyProtection="0"/>
    <xf numFmtId="166" fontId="28" fillId="0" borderId="0" applyFont="0" applyFill="0" applyBorder="0" applyProtection="0"/>
    <xf numFmtId="166" fontId="40" fillId="0" borderId="0" applyFont="0" applyFill="0" applyBorder="0" applyProtection="0"/>
    <xf numFmtId="165" fontId="5" fillId="0" borderId="0" applyFont="0" applyFill="0" applyBorder="0" applyAlignment="0" applyProtection="0"/>
    <xf numFmtId="9" fontId="28" fillId="0" borderId="0" applyFont="0" applyFill="0" applyBorder="0" applyProtection="0"/>
    <xf numFmtId="0" fontId="12" fillId="0" borderId="0"/>
    <xf numFmtId="165" fontId="5" fillId="0" borderId="0" applyFont="0" applyFill="0" applyBorder="0" applyAlignment="0" applyProtection="0"/>
    <xf numFmtId="9" fontId="28" fillId="0" borderId="0" applyFont="0" applyFill="0" applyBorder="0" applyProtection="0"/>
    <xf numFmtId="166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Protection="0"/>
    <xf numFmtId="0" fontId="2" fillId="0" borderId="1" applyNumberFormat="0" applyFill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 wrapText="1"/>
    </xf>
    <xf numFmtId="9" fontId="40" fillId="0" borderId="0" applyFont="0" applyFill="0" applyBorder="0" applyProtection="0"/>
    <xf numFmtId="0" fontId="2" fillId="0" borderId="1" applyNumberFormat="0" applyFill="0" applyProtection="0"/>
    <xf numFmtId="164" fontId="28" fillId="0" borderId="0" applyFont="0" applyFill="0" applyBorder="0" applyProtection="0"/>
    <xf numFmtId="0" fontId="40" fillId="0" borderId="0">
      <alignment vertical="top" wrapText="1"/>
    </xf>
    <xf numFmtId="0" fontId="29" fillId="0" borderId="0"/>
    <xf numFmtId="0" fontId="29" fillId="0" borderId="0"/>
    <xf numFmtId="0" fontId="27" fillId="0" borderId="0">
      <alignment vertical="top" wrapText="1"/>
    </xf>
    <xf numFmtId="49" fontId="32" fillId="0" borderId="14">
      <alignment horizontal="center" vertical="top" shrinkToFit="1"/>
    </xf>
    <xf numFmtId="49" fontId="32" fillId="0" borderId="14">
      <alignment horizontal="center" vertical="top" wrapText="1"/>
    </xf>
    <xf numFmtId="49" fontId="34" fillId="0" borderId="3" applyNumberFormat="0">
      <alignment horizontal="center" vertical="center" wrapText="1"/>
    </xf>
    <xf numFmtId="0" fontId="37" fillId="0" borderId="3">
      <alignment horizontal="center" vertical="center" wrapText="1"/>
    </xf>
    <xf numFmtId="0" fontId="37" fillId="0" borderId="3">
      <alignment horizontal="left" vertical="center" wrapText="1"/>
    </xf>
    <xf numFmtId="0" fontId="37" fillId="0" borderId="3">
      <alignment horizontal="center" vertical="center" wrapText="1"/>
    </xf>
    <xf numFmtId="4" fontId="37" fillId="0" borderId="3">
      <alignment horizontal="right" vertical="center" wrapText="1"/>
    </xf>
    <xf numFmtId="0" fontId="37" fillId="0" borderId="3">
      <alignment horizontal="center" vertical="center" wrapText="1"/>
    </xf>
    <xf numFmtId="0" fontId="37" fillId="0" borderId="3">
      <alignment horizontal="center" vertical="center" wrapText="1"/>
    </xf>
    <xf numFmtId="0" fontId="37" fillId="0" borderId="3">
      <alignment horizontal="left" vertical="center" wrapText="1"/>
    </xf>
    <xf numFmtId="0" fontId="37" fillId="0" borderId="3">
      <alignment horizontal="left" vertical="center" wrapText="1"/>
    </xf>
    <xf numFmtId="0" fontId="37" fillId="0" borderId="3">
      <alignment horizontal="center" vertical="center" wrapText="1"/>
    </xf>
    <xf numFmtId="0" fontId="37" fillId="0" borderId="3">
      <alignment horizontal="center" vertical="center" wrapText="1"/>
    </xf>
    <xf numFmtId="4" fontId="37" fillId="0" borderId="3">
      <alignment horizontal="right" vertical="center" wrapText="1"/>
    </xf>
    <xf numFmtId="4" fontId="37" fillId="0" borderId="3">
      <alignment horizontal="right" vertical="center" wrapText="1"/>
    </xf>
    <xf numFmtId="49" fontId="34" fillId="0" borderId="3" applyNumberFormat="0">
      <alignment horizontal="center" vertical="center" wrapText="1"/>
    </xf>
    <xf numFmtId="49" fontId="34" fillId="0" borderId="3" applyNumberFormat="0">
      <alignment horizontal="center" vertical="center" wrapText="1"/>
    </xf>
  </cellStyleXfs>
  <cellXfs count="20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0" fontId="9" fillId="0" borderId="3" xfId="7" applyFont="1" applyFill="1" applyBorder="1" applyAlignment="1">
      <alignment horizontal="center" vertical="center" wrapText="1"/>
    </xf>
    <xf numFmtId="49" fontId="9" fillId="0" borderId="3" xfId="7" applyNumberFormat="1" applyFont="1" applyFill="1" applyBorder="1" applyAlignment="1">
      <alignment horizontal="center" vertical="center" wrapText="1"/>
    </xf>
    <xf numFmtId="0" fontId="10" fillId="0" borderId="4" xfId="7" applyFont="1" applyFill="1" applyBorder="1" applyAlignment="1">
      <alignment horizontal="center" vertical="center" wrapText="1"/>
    </xf>
    <xf numFmtId="4" fontId="11" fillId="3" borderId="5" xfId="7" applyNumberFormat="1" applyFont="1" applyFill="1" applyBorder="1" applyAlignment="1">
      <alignment horizontal="right" vertical="center" wrapText="1"/>
    </xf>
    <xf numFmtId="4" fontId="4" fillId="0" borderId="3" xfId="7" applyNumberFormat="1" applyFont="1" applyFill="1" applyBorder="1" applyAlignment="1">
      <alignment vertical="center" wrapText="1"/>
    </xf>
    <xf numFmtId="4" fontId="6" fillId="0" borderId="0" xfId="7" applyNumberFormat="1" applyFont="1" applyFill="1" applyAlignment="1">
      <alignment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4" fillId="0" borderId="0" xfId="7" applyFont="1" applyFill="1" applyAlignment="1">
      <alignment horizontal="left" vertical="center" wrapText="1"/>
    </xf>
    <xf numFmtId="0" fontId="8" fillId="0" borderId="0" xfId="7" applyFont="1" applyFill="1" applyAlignment="1">
      <alignment horizontal="center" vertical="center" wrapText="1"/>
    </xf>
    <xf numFmtId="0" fontId="3" fillId="0" borderId="2" xfId="2" applyNumberFormat="1" applyFont="1" applyFill="1" applyBorder="1" applyAlignment="1">
      <alignment vertical="center" wrapText="1"/>
    </xf>
  </cellXfs>
  <cellStyles count="274">
    <cellStyle name="1. Заголовок приложения" xfId="122"/>
    <cellStyle name="2. Номер таблицы" xfId="123"/>
    <cellStyle name="20% - Accent1" xfId="59"/>
    <cellStyle name="20% - Accent2" xfId="63"/>
    <cellStyle name="20% - Accent3" xfId="67"/>
    <cellStyle name="20% - Accent4" xfId="71"/>
    <cellStyle name="20% - Accent5" xfId="75"/>
    <cellStyle name="20% - Accent6" xfId="79"/>
    <cellStyle name="20% - Акцент1 2" xfId="102"/>
    <cellStyle name="20% - Акцент2 2" xfId="104"/>
    <cellStyle name="20% - Акцент3 2" xfId="106"/>
    <cellStyle name="20% - Акцент4 2" xfId="108"/>
    <cellStyle name="20% - Акцент5 2" xfId="110"/>
    <cellStyle name="20% - Акцент6 2" xfId="112"/>
    <cellStyle name="3. Заголовок таблицы" xfId="124"/>
    <cellStyle name="4. Единица измерения" xfId="125"/>
    <cellStyle name="40% - Accent1" xfId="60"/>
    <cellStyle name="40% - Accent2" xfId="64"/>
    <cellStyle name="40% - Accent3" xfId="68"/>
    <cellStyle name="40% - Accent4" xfId="72"/>
    <cellStyle name="40% - Accent5" xfId="76"/>
    <cellStyle name="40% - Accent6" xfId="80"/>
    <cellStyle name="40% - Акцент1 2" xfId="103"/>
    <cellStyle name="40% - Акцент2 2" xfId="105"/>
    <cellStyle name="40% - Акцент3 2" xfId="107"/>
    <cellStyle name="40% - Акцент4 2" xfId="109"/>
    <cellStyle name="40% - Акцент5 2" xfId="111"/>
    <cellStyle name="40% - Акцент6 2" xfId="113"/>
    <cellStyle name="5. Заголовки столбцов" xfId="126"/>
    <cellStyle name="5. Заголовки столбцов 2" xfId="260"/>
    <cellStyle name="5. Заголовки столбцов 2 2" xfId="265"/>
    <cellStyle name="5. Заголовки столбцов 3" xfId="264"/>
    <cellStyle name="6. Наименование ППО" xfId="127"/>
    <cellStyle name="6. Наименование ППО 2" xfId="261"/>
    <cellStyle name="6. Наименование ППО 2 2" xfId="267"/>
    <cellStyle name="6. Наименование ППО 3" xfId="266"/>
    <cellStyle name="60% - Accent1" xfId="61"/>
    <cellStyle name="60% - Accent2" xfId="65"/>
    <cellStyle name="60% - Accent3" xfId="69"/>
    <cellStyle name="60% - Accent4" xfId="73"/>
    <cellStyle name="60% - Accent5" xfId="77"/>
    <cellStyle name="60% - Accent6" xfId="81"/>
    <cellStyle name="7. Код ППО" xfId="128"/>
    <cellStyle name="7. Код ППО 2" xfId="262"/>
    <cellStyle name="7. Код ППО 2 2" xfId="269"/>
    <cellStyle name="7. Код ППО 3" xfId="268"/>
    <cellStyle name="8. Суммы" xfId="129"/>
    <cellStyle name="8. Суммы 2" xfId="263"/>
    <cellStyle name="8. Суммы 2 2" xfId="271"/>
    <cellStyle name="8. Суммы 3" xfId="270"/>
    <cellStyle name="Accent1" xfId="58"/>
    <cellStyle name="Accent2" xfId="62"/>
    <cellStyle name="Accent3" xfId="66"/>
    <cellStyle name="Accent4" xfId="70"/>
    <cellStyle name="Accent5" xfId="74"/>
    <cellStyle name="Accent6" xfId="78"/>
    <cellStyle name="Bad" xfId="48"/>
    <cellStyle name="Calculation" xfId="52"/>
    <cellStyle name="Check Cell" xfId="54"/>
    <cellStyle name="Excel Built-in Normal" xfId="30"/>
    <cellStyle name="Explanatory Text" xfId="56"/>
    <cellStyle name="Good" xfId="47"/>
    <cellStyle name="Heading 1" xfId="28"/>
    <cellStyle name="Heading 2" xfId="44"/>
    <cellStyle name="Heading 3" xfId="45"/>
    <cellStyle name="Heading 4" xfId="46"/>
    <cellStyle name="Input" xfId="50"/>
    <cellStyle name="Linked Cell" xfId="53"/>
    <cellStyle name="Neutral" xfId="49"/>
    <cellStyle name="Normal 2" xfId="121"/>
    <cellStyle name="Note" xfId="31"/>
    <cellStyle name="Output" xfId="51"/>
    <cellStyle name="Title" xfId="27"/>
    <cellStyle name="Total" xfId="57"/>
    <cellStyle name="Warning Text" xfId="55"/>
    <cellStyle name="xl25" xfId="32"/>
    <cellStyle name="xl25 2" xfId="257"/>
    <cellStyle name="xl30" xfId="33"/>
    <cellStyle name="xl30 2" xfId="258"/>
    <cellStyle name="Денежный [0]" xfId="3" builtinId="7"/>
    <cellStyle name="Денежный [0] 2" xfId="8"/>
    <cellStyle name="Денежный [0] 2 2" xfId="117"/>
    <cellStyle name="Денежный [0] 2 2 2" xfId="168"/>
    <cellStyle name="Денежный [0] 2 3" xfId="139"/>
    <cellStyle name="Денежный [0] 2 4" xfId="252"/>
    <cellStyle name="Денежный [0] 2 5" xfId="212"/>
    <cellStyle name="Денежный [0] 3" xfId="9"/>
    <cellStyle name="Денежный [0] 3 2" xfId="140"/>
    <cellStyle name="Денежный [0] 3 2 2" xfId="227"/>
    <cellStyle name="Денежный [0] 3 3" xfId="170"/>
    <cellStyle name="Денежный [0] 3 4" xfId="195"/>
    <cellStyle name="Денежный [0] 4" xfId="10"/>
    <cellStyle name="Денежный [0] 4 2" xfId="34"/>
    <cellStyle name="Денежный [0] 4 2 2" xfId="192"/>
    <cellStyle name="Денежный [0] 4 3" xfId="183"/>
    <cellStyle name="Денежный [0] 4 4" xfId="219"/>
    <cellStyle name="Денежный [0] 5" xfId="35"/>
    <cellStyle name="Денежный [0] 5 2" xfId="180"/>
    <cellStyle name="Денежный [0] 6" xfId="133"/>
    <cellStyle name="Денежный [0] 7" xfId="232"/>
    <cellStyle name="Денежный [0] 8" xfId="186"/>
    <cellStyle name="Денежный 2" xfId="11"/>
    <cellStyle name="Денежный 2 2" xfId="92"/>
    <cellStyle name="Денежный 2 2 2" xfId="230"/>
    <cellStyle name="Денежный 2 3" xfId="155"/>
    <cellStyle name="Денежный 2 4" xfId="193"/>
    <cellStyle name="Денежный 2 5" xfId="177"/>
    <cellStyle name="Денежный 3" xfId="12"/>
    <cellStyle name="Денежный 3 2" xfId="94"/>
    <cellStyle name="Денежный 3 2 2" xfId="174"/>
    <cellStyle name="Денежный 3 3" xfId="154"/>
    <cellStyle name="Денежный 3 4" xfId="210"/>
    <cellStyle name="Денежный 3 5" xfId="189"/>
    <cellStyle name="Денежный 4" xfId="13"/>
    <cellStyle name="Денежный 4 2" xfId="153"/>
    <cellStyle name="Денежный 4 2 2" xfId="223"/>
    <cellStyle name="Денежный 4 3" xfId="205"/>
    <cellStyle name="Денежный 4 4" xfId="235"/>
    <cellStyle name="Денежный 5" xfId="14"/>
    <cellStyle name="Денежный 5 2" xfId="152"/>
    <cellStyle name="Денежный 5 2 2" xfId="226"/>
    <cellStyle name="Денежный 5 3" xfId="167"/>
    <cellStyle name="Денежный 5 4" xfId="171"/>
    <cellStyle name="Денежный 6" xfId="134"/>
    <cellStyle name="Заголовок 1" xfId="6" builtinId="16"/>
    <cellStyle name="Заголовок 1 2" xfId="246"/>
    <cellStyle name="Заголовок 1 3" xfId="251"/>
    <cellStyle name="Заголовок столбцов" xfId="83"/>
    <cellStyle name="Заголовок столбцов 2" xfId="259"/>
    <cellStyle name="Заголовок столбцов 2 2" xfId="273"/>
    <cellStyle name="Заголовок столбцов 3" xfId="272"/>
    <cellStyle name="Название" xfId="5" builtinId="15"/>
    <cellStyle name="Название 2" xfId="188"/>
    <cellStyle name="Название 3" xfId="216"/>
    <cellStyle name="Обычный" xfId="0" builtinId="0"/>
    <cellStyle name="Обычный 10" xfId="164"/>
    <cellStyle name="Обычный 11" xfId="217"/>
    <cellStyle name="Обычный 12" xfId="255"/>
    <cellStyle name="Обычный 2" xfId="7"/>
    <cellStyle name="Обычный 2 2" xfId="29"/>
    <cellStyle name="Обычный 2 2 2" xfId="114"/>
    <cellStyle name="Обычный 2 2 3" xfId="97"/>
    <cellStyle name="Обычный 2 2 4" xfId="173"/>
    <cellStyle name="Обычный 2 3" xfId="86"/>
    <cellStyle name="Обычный 2 4" xfId="213"/>
    <cellStyle name="Обычный 2 5" xfId="206"/>
    <cellStyle name="Обычный 2 6" xfId="254"/>
    <cellStyle name="Обычный 2_2019 10 10 Распределение МБТ 2020-2022" xfId="36"/>
    <cellStyle name="Обычный 3" xfId="15"/>
    <cellStyle name="Обычный 3 2" xfId="101"/>
    <cellStyle name="Обычный 3 2 2" xfId="120"/>
    <cellStyle name="Обычный 3 2 3" xfId="249"/>
    <cellStyle name="Обычный 3 3" xfId="88"/>
    <cellStyle name="Обычный 3 4" xfId="207"/>
    <cellStyle name="Обычный 3 5" xfId="253"/>
    <cellStyle name="Обычный 4" xfId="37"/>
    <cellStyle name="Обычный 4 2" xfId="99"/>
    <cellStyle name="Обычный 4 3" xfId="214"/>
    <cellStyle name="Обычный 4 4" xfId="196"/>
    <cellStyle name="Обычный 4 5" xfId="240"/>
    <cellStyle name="Обычный 4 6" xfId="256"/>
    <cellStyle name="Обычный 5" xfId="82"/>
    <cellStyle name="Обычный 5 2" xfId="130"/>
    <cellStyle name="Обычный 6" xfId="89"/>
    <cellStyle name="Обычный 6 2" xfId="131"/>
    <cellStyle name="Обычный 7" xfId="132"/>
    <cellStyle name="Обычный 8" xfId="157"/>
    <cellStyle name="Обычный 9" xfId="142"/>
    <cellStyle name="Примечание 2" xfId="98"/>
    <cellStyle name="Примечание 2 2" xfId="115"/>
    <cellStyle name="Процентный" xfId="4" builtinId="5"/>
    <cellStyle name="Процентный 2" xfId="16"/>
    <cellStyle name="Процентный 2 2" xfId="87"/>
    <cellStyle name="Процентный 2 2 2" xfId="181"/>
    <cellStyle name="Процентный 2 3" xfId="95"/>
    <cellStyle name="Процентный 2 4" xfId="151"/>
    <cellStyle name="Процентный 2 5" xfId="218"/>
    <cellStyle name="Процентный 2 6" xfId="222"/>
    <cellStyle name="Процентный 3" xfId="17"/>
    <cellStyle name="Процентный 3 2" xfId="150"/>
    <cellStyle name="Процентный 3 2 2" xfId="233"/>
    <cellStyle name="Процентный 3 3" xfId="239"/>
    <cellStyle name="Процентный 3 4" xfId="201"/>
    <cellStyle name="Процентный 4" xfId="18"/>
    <cellStyle name="Процентный 4 2" xfId="38"/>
    <cellStyle name="Процентный 4 2 2" xfId="191"/>
    <cellStyle name="Процентный 4 3" xfId="242"/>
    <cellStyle name="Процентный 4 4" xfId="229"/>
    <cellStyle name="Процентный 5" xfId="39"/>
    <cellStyle name="Процентный 5 2" xfId="248"/>
    <cellStyle name="Процентный 6" xfId="84"/>
    <cellStyle name="Процентный 7" xfId="119"/>
    <cellStyle name="Процентный 8" xfId="208"/>
    <cellStyle name="Процентный 9" xfId="250"/>
    <cellStyle name="Финансовый" xfId="1" builtinId="3"/>
    <cellStyle name="Финансовый [0]" xfId="2" builtinId="6"/>
    <cellStyle name="Финансовый [0] 2" xfId="19"/>
    <cellStyle name="Финансовый [0] 2 2" xfId="96"/>
    <cellStyle name="Финансовый [0] 2 2 2" xfId="244"/>
    <cellStyle name="Финансовый [0] 2 3" xfId="137"/>
    <cellStyle name="Финансовый [0] 2 4" xfId="200"/>
    <cellStyle name="Финансовый [0] 2 5" xfId="220"/>
    <cellStyle name="Финансовый [0] 3" xfId="20"/>
    <cellStyle name="Финансовый [0] 3 2" xfId="148"/>
    <cellStyle name="Финансовый [0] 3 2 2" xfId="238"/>
    <cellStyle name="Финансовый [0] 3 3" xfId="187"/>
    <cellStyle name="Финансовый [0] 3 4" xfId="166"/>
    <cellStyle name="Финансовый [0] 4" xfId="21"/>
    <cellStyle name="Финансовый [0] 4 2" xfId="40"/>
    <cellStyle name="Финансовый [0] 4 2 2" xfId="241"/>
    <cellStyle name="Финансовый [0] 4 3" xfId="194"/>
    <cellStyle name="Финансовый [0] 4 4" xfId="228"/>
    <cellStyle name="Финансовый [0] 5" xfId="41"/>
    <cellStyle name="Финансовый [0] 5 2" xfId="165"/>
    <cellStyle name="Финансовый [0] 5 3" xfId="172"/>
    <cellStyle name="Финансовый [0] 6" xfId="93"/>
    <cellStyle name="Финансовый [0] 7" xfId="182"/>
    <cellStyle name="Финансовый [0] 8" xfId="245"/>
    <cellStyle name="Финансовый 10" xfId="116"/>
    <cellStyle name="Финансовый 10 2" xfId="247"/>
    <cellStyle name="Финансовый 11" xfId="141"/>
    <cellStyle name="Финансовый 11 2" xfId="198"/>
    <cellStyle name="Финансовый 12" xfId="143"/>
    <cellStyle name="Финансовый 12 2" xfId="169"/>
    <cellStyle name="Финансовый 12 3" xfId="243"/>
    <cellStyle name="Финансовый 13" xfId="156"/>
    <cellStyle name="Финансовый 14" xfId="144"/>
    <cellStyle name="Финансовый 15" xfId="138"/>
    <cellStyle name="Финансовый 16" xfId="145"/>
    <cellStyle name="Финансовый 17" xfId="149"/>
    <cellStyle name="Финансовый 18" xfId="135"/>
    <cellStyle name="Финансовый 19" xfId="159"/>
    <cellStyle name="Финансовый 2" xfId="22"/>
    <cellStyle name="Финансовый 2 2" xfId="100"/>
    <cellStyle name="Финансовый 2 2 2" xfId="199"/>
    <cellStyle name="Финансовый 2 3" xfId="91"/>
    <cellStyle name="Финансовый 2 4" xfId="147"/>
    <cellStyle name="Финансовый 2 5" xfId="215"/>
    <cellStyle name="Финансовый 2 6" xfId="197"/>
    <cellStyle name="Финансовый 20" xfId="160"/>
    <cellStyle name="Финансовый 21" xfId="161"/>
    <cellStyle name="Финансовый 22" xfId="162"/>
    <cellStyle name="Финансовый 23" xfId="163"/>
    <cellStyle name="Финансовый 24" xfId="176"/>
    <cellStyle name="Финансовый 25" xfId="175"/>
    <cellStyle name="Финансовый 26" xfId="178"/>
    <cellStyle name="Финансовый 27" xfId="237"/>
    <cellStyle name="Финансовый 3" xfId="23"/>
    <cellStyle name="Финансовый 3 2" xfId="118"/>
    <cellStyle name="Финансовый 3 2 2" xfId="211"/>
    <cellStyle name="Финансовый 3 3" xfId="146"/>
    <cellStyle name="Финансовый 3 4" xfId="236"/>
    <cellStyle name="Финансовый 3 5" xfId="190"/>
    <cellStyle name="Финансовый 4" xfId="24"/>
    <cellStyle name="Финансовый 4 2" xfId="136"/>
    <cellStyle name="Финансовый 4 2 2" xfId="202"/>
    <cellStyle name="Финансовый 4 3" xfId="184"/>
    <cellStyle name="Финансовый 4 4" xfId="221"/>
    <cellStyle name="Финансовый 5" xfId="25"/>
    <cellStyle name="Финансовый 5 2" xfId="158"/>
    <cellStyle name="Финансовый 5 2 2" xfId="203"/>
    <cellStyle name="Финансовый 5 3" xfId="224"/>
    <cellStyle name="Финансовый 5 4" xfId="209"/>
    <cellStyle name="Финансовый 6" xfId="26"/>
    <cellStyle name="Финансовый 6 2" xfId="42"/>
    <cellStyle name="Финансовый 6 2 2" xfId="204"/>
    <cellStyle name="Финансовый 6 3" xfId="179"/>
    <cellStyle name="Финансовый 6 4" xfId="225"/>
    <cellStyle name="Финансовый 7" xfId="43"/>
    <cellStyle name="Финансовый 7 2" xfId="234"/>
    <cellStyle name="Финансовый 8" xfId="85"/>
    <cellStyle name="Финансовый 8 2" xfId="231"/>
    <cellStyle name="Финансовый 9" xfId="90"/>
    <cellStyle name="Финансовый 9 2" xfId="18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36"/>
  <sheetViews>
    <sheetView tabSelected="1" view="pageBreakPreview" topLeftCell="A7" zoomScale="115" zoomScaleNormal="100" zoomScaleSheetLayoutView="115" workbookViewId="0">
      <selection activeCell="A22" sqref="A22"/>
    </sheetView>
  </sheetViews>
  <sheetFormatPr defaultColWidth="9.109375" defaultRowHeight="15" x14ac:dyDescent="0.3"/>
  <cols>
    <col min="1" max="1" width="44.88671875" style="2" customWidth="1"/>
    <col min="2" max="2" width="19.88671875" style="2" customWidth="1"/>
    <col min="3" max="3" width="19.33203125" style="2" customWidth="1"/>
    <col min="4" max="4" width="17.44140625" style="2" customWidth="1"/>
    <col min="5" max="7" width="9.109375" style="2"/>
    <col min="8" max="8" width="16.44140625" style="2" bestFit="1" customWidth="1"/>
    <col min="9" max="9" width="9.109375" style="2"/>
    <col min="10" max="12" width="12.33203125" style="2" bestFit="1" customWidth="1"/>
    <col min="13" max="16384" width="9.109375" style="2"/>
  </cols>
  <sheetData>
    <row r="1" spans="1:13" ht="15.75" x14ac:dyDescent="0.25">
      <c r="A1" s="1" t="s">
        <v>0</v>
      </c>
      <c r="B1" s="15"/>
      <c r="C1" s="15"/>
      <c r="D1" s="15"/>
    </row>
    <row r="2" spans="1:13" ht="23.25" customHeight="1" x14ac:dyDescent="0.3">
      <c r="A2" s="1" t="s">
        <v>0</v>
      </c>
      <c r="B2" s="1"/>
      <c r="C2" s="3"/>
      <c r="D2" s="4" t="s">
        <v>46</v>
      </c>
      <c r="E2" s="18" t="s">
        <v>34</v>
      </c>
      <c r="F2" s="18"/>
      <c r="G2" s="18"/>
      <c r="H2" s="18"/>
      <c r="I2" s="18"/>
      <c r="J2" s="18"/>
      <c r="K2" s="18"/>
      <c r="L2" s="18"/>
    </row>
    <row r="3" spans="1:13" ht="118.5" customHeight="1" x14ac:dyDescent="0.3">
      <c r="A3" s="16" t="s">
        <v>32</v>
      </c>
      <c r="B3" s="16"/>
      <c r="C3" s="16"/>
      <c r="D3" s="16"/>
      <c r="E3" s="9" t="s">
        <v>35</v>
      </c>
      <c r="F3" s="9" t="s">
        <v>36</v>
      </c>
      <c r="G3" s="9" t="s">
        <v>37</v>
      </c>
      <c r="H3" s="9" t="s">
        <v>38</v>
      </c>
      <c r="I3" s="9" t="s">
        <v>39</v>
      </c>
      <c r="J3" s="9">
        <v>2023</v>
      </c>
      <c r="K3" s="9">
        <v>2024</v>
      </c>
      <c r="L3" s="9">
        <v>2025</v>
      </c>
    </row>
    <row r="4" spans="1:13" ht="20.25" customHeight="1" x14ac:dyDescent="0.3">
      <c r="A4" s="1" t="s">
        <v>0</v>
      </c>
      <c r="B4" s="1"/>
      <c r="C4" s="5"/>
      <c r="D4" s="5" t="s">
        <v>1</v>
      </c>
      <c r="E4" s="10" t="s">
        <v>40</v>
      </c>
      <c r="F4" s="10" t="s">
        <v>41</v>
      </c>
      <c r="G4" s="10" t="s">
        <v>42</v>
      </c>
      <c r="H4" s="10" t="s">
        <v>45</v>
      </c>
      <c r="I4" s="11">
        <v>521</v>
      </c>
      <c r="J4" s="12">
        <f>B34</f>
        <v>12500000.000000002</v>
      </c>
      <c r="K4" s="12">
        <f t="shared" ref="K4" si="0">C34</f>
        <v>12499999.999999996</v>
      </c>
      <c r="L4" s="12">
        <f>D34</f>
        <v>12499999.999999996</v>
      </c>
    </row>
    <row r="5" spans="1:13" ht="48.6" customHeight="1" x14ac:dyDescent="0.3">
      <c r="A5" s="6" t="s">
        <v>2</v>
      </c>
      <c r="B5" s="6" t="s">
        <v>31</v>
      </c>
      <c r="C5" s="6" t="s">
        <v>33</v>
      </c>
      <c r="D5" s="6" t="s">
        <v>43</v>
      </c>
    </row>
    <row r="6" spans="1:13" ht="15" customHeight="1" x14ac:dyDescent="0.3">
      <c r="A6" s="7" t="s">
        <v>3</v>
      </c>
      <c r="B6" s="13">
        <v>946969.68</v>
      </c>
      <c r="C6" s="13">
        <v>581395.36</v>
      </c>
      <c r="D6" s="13">
        <v>581395.36</v>
      </c>
      <c r="H6" s="14"/>
      <c r="I6" s="14"/>
      <c r="J6" s="14"/>
      <c r="K6" s="14"/>
      <c r="L6" s="14"/>
      <c r="M6" s="14"/>
    </row>
    <row r="7" spans="1:13" ht="15" customHeight="1" x14ac:dyDescent="0.3">
      <c r="A7" s="7" t="s">
        <v>4</v>
      </c>
      <c r="B7" s="13">
        <v>189393.94</v>
      </c>
      <c r="C7" s="13">
        <v>0</v>
      </c>
      <c r="D7" s="13">
        <v>0</v>
      </c>
      <c r="H7" s="14"/>
      <c r="K7" s="14"/>
      <c r="L7" s="14"/>
      <c r="M7" s="14"/>
    </row>
    <row r="8" spans="1:13" ht="15" customHeight="1" x14ac:dyDescent="0.3">
      <c r="A8" s="7" t="s">
        <v>5</v>
      </c>
      <c r="B8" s="13">
        <v>378787.88</v>
      </c>
      <c r="C8" s="13">
        <v>872093.02</v>
      </c>
      <c r="D8" s="13">
        <v>872093.02</v>
      </c>
      <c r="H8" s="14"/>
      <c r="I8" s="14"/>
      <c r="J8" s="14"/>
      <c r="K8" s="14"/>
      <c r="L8" s="14"/>
      <c r="M8" s="14"/>
    </row>
    <row r="9" spans="1:13" ht="15" customHeight="1" x14ac:dyDescent="0.3">
      <c r="A9" s="7" t="s">
        <v>6</v>
      </c>
      <c r="B9" s="13">
        <v>946969.68</v>
      </c>
      <c r="C9" s="13">
        <v>581395.35</v>
      </c>
      <c r="D9" s="13">
        <v>581395.35</v>
      </c>
      <c r="H9" s="14"/>
      <c r="I9" s="14"/>
      <c r="J9" s="14"/>
      <c r="K9" s="14"/>
      <c r="L9" s="14"/>
      <c r="M9" s="14"/>
    </row>
    <row r="10" spans="1:13" ht="15" customHeight="1" x14ac:dyDescent="0.3">
      <c r="A10" s="7" t="s">
        <v>7</v>
      </c>
      <c r="B10" s="13">
        <v>378787.88</v>
      </c>
      <c r="C10" s="13">
        <v>0</v>
      </c>
      <c r="D10" s="13">
        <v>0</v>
      </c>
      <c r="H10" s="14"/>
      <c r="K10" s="14"/>
      <c r="L10" s="14"/>
      <c r="M10" s="14"/>
    </row>
    <row r="11" spans="1:13" ht="15" customHeight="1" x14ac:dyDescent="0.3">
      <c r="A11" s="7" t="s">
        <v>8</v>
      </c>
      <c r="B11" s="13">
        <v>189393.94</v>
      </c>
      <c r="C11" s="13">
        <v>145348.84</v>
      </c>
      <c r="D11" s="13">
        <v>145348.84</v>
      </c>
      <c r="H11" s="14"/>
      <c r="I11" s="14"/>
      <c r="J11" s="14"/>
      <c r="K11" s="14"/>
      <c r="L11" s="14"/>
      <c r="M11" s="14"/>
    </row>
    <row r="12" spans="1:13" ht="15" customHeight="1" x14ac:dyDescent="0.3">
      <c r="A12" s="7" t="s">
        <v>9</v>
      </c>
      <c r="B12" s="13">
        <v>189393.94</v>
      </c>
      <c r="C12" s="13">
        <v>290697.67</v>
      </c>
      <c r="D12" s="13">
        <v>290697.67</v>
      </c>
      <c r="H12" s="14"/>
      <c r="I12" s="14"/>
      <c r="J12" s="14"/>
      <c r="K12" s="14"/>
      <c r="L12" s="14"/>
      <c r="M12" s="14"/>
    </row>
    <row r="13" spans="1:13" ht="15" customHeight="1" x14ac:dyDescent="0.3">
      <c r="A13" s="7" t="s">
        <v>10</v>
      </c>
      <c r="B13" s="13">
        <v>568181.82000000007</v>
      </c>
      <c r="C13" s="13">
        <v>290697.67</v>
      </c>
      <c r="D13" s="13">
        <v>290697.67</v>
      </c>
      <c r="H13" s="14"/>
      <c r="I13" s="14"/>
      <c r="J13" s="14"/>
      <c r="K13" s="14"/>
      <c r="L13" s="14"/>
      <c r="M13" s="14"/>
    </row>
    <row r="14" spans="1:13" ht="15" customHeight="1" x14ac:dyDescent="0.3">
      <c r="A14" s="7" t="s">
        <v>11</v>
      </c>
      <c r="B14" s="13">
        <v>189393.94</v>
      </c>
      <c r="C14" s="13">
        <v>290697.67</v>
      </c>
      <c r="D14" s="13">
        <v>290697.67</v>
      </c>
      <c r="H14" s="14"/>
      <c r="I14" s="14"/>
      <c r="J14" s="14"/>
      <c r="K14" s="14"/>
      <c r="L14" s="14"/>
      <c r="M14" s="14"/>
    </row>
    <row r="15" spans="1:13" ht="15" customHeight="1" x14ac:dyDescent="0.3">
      <c r="A15" s="7" t="s">
        <v>29</v>
      </c>
      <c r="B15" s="13">
        <v>568181.82000000007</v>
      </c>
      <c r="C15" s="13">
        <v>581395.35</v>
      </c>
      <c r="D15" s="13">
        <v>581395.35</v>
      </c>
      <c r="H15" s="14"/>
      <c r="I15" s="14"/>
      <c r="J15" s="14"/>
      <c r="K15" s="14"/>
      <c r="L15" s="14"/>
      <c r="M15" s="14"/>
    </row>
    <row r="16" spans="1:13" ht="15" customHeight="1" x14ac:dyDescent="0.3">
      <c r="A16" s="7" t="s">
        <v>12</v>
      </c>
      <c r="B16" s="13">
        <v>378787.88</v>
      </c>
      <c r="C16" s="13">
        <v>436046.51</v>
      </c>
      <c r="D16" s="13">
        <v>436046.51</v>
      </c>
      <c r="H16" s="14"/>
      <c r="I16" s="14"/>
      <c r="J16" s="14"/>
      <c r="K16" s="14"/>
      <c r="L16" s="14"/>
      <c r="M16" s="14"/>
    </row>
    <row r="17" spans="1:13" ht="15" customHeight="1" x14ac:dyDescent="0.3">
      <c r="A17" s="7" t="s">
        <v>13</v>
      </c>
      <c r="B17" s="13">
        <v>568181.82000000007</v>
      </c>
      <c r="C17" s="13">
        <v>0</v>
      </c>
      <c r="D17" s="13">
        <v>0</v>
      </c>
      <c r="H17" s="14"/>
      <c r="K17" s="14"/>
      <c r="L17" s="14"/>
      <c r="M17" s="14"/>
    </row>
    <row r="18" spans="1:13" ht="15" customHeight="1" x14ac:dyDescent="0.3">
      <c r="A18" s="7" t="s">
        <v>14</v>
      </c>
      <c r="B18" s="13">
        <v>378787.88</v>
      </c>
      <c r="C18" s="13">
        <v>581395.35</v>
      </c>
      <c r="D18" s="13">
        <v>581395.35</v>
      </c>
      <c r="H18" s="14"/>
      <c r="I18" s="14"/>
      <c r="J18" s="14"/>
      <c r="K18" s="14"/>
      <c r="L18" s="14"/>
      <c r="M18" s="14"/>
    </row>
    <row r="19" spans="1:13" ht="15" customHeight="1" x14ac:dyDescent="0.3">
      <c r="A19" s="7" t="s">
        <v>15</v>
      </c>
      <c r="B19" s="13">
        <v>378787.88</v>
      </c>
      <c r="C19" s="13">
        <v>1162790.7</v>
      </c>
      <c r="D19" s="13">
        <v>1162790.7</v>
      </c>
      <c r="H19" s="14"/>
      <c r="I19" s="14"/>
      <c r="J19" s="14"/>
      <c r="K19" s="14"/>
      <c r="L19" s="14"/>
      <c r="M19" s="14"/>
    </row>
    <row r="20" spans="1:13" ht="15" customHeight="1" x14ac:dyDescent="0.3">
      <c r="A20" s="7" t="s">
        <v>16</v>
      </c>
      <c r="B20" s="13">
        <v>378787.88</v>
      </c>
      <c r="C20" s="13">
        <v>145348.84</v>
      </c>
      <c r="D20" s="13">
        <v>145348.84</v>
      </c>
      <c r="H20" s="14"/>
      <c r="I20" s="14"/>
      <c r="J20" s="14"/>
      <c r="K20" s="14"/>
      <c r="L20" s="14"/>
      <c r="M20" s="14"/>
    </row>
    <row r="21" spans="1:13" ht="15" customHeight="1" x14ac:dyDescent="0.3">
      <c r="A21" s="7" t="s">
        <v>17</v>
      </c>
      <c r="B21" s="13">
        <v>378787.88</v>
      </c>
      <c r="C21" s="13">
        <v>145348.84</v>
      </c>
      <c r="D21" s="13">
        <v>145348.84</v>
      </c>
      <c r="H21" s="14"/>
      <c r="I21" s="14"/>
      <c r="J21" s="14"/>
      <c r="K21" s="14"/>
      <c r="L21" s="14"/>
      <c r="M21" s="14"/>
    </row>
    <row r="22" spans="1:13" ht="15" customHeight="1" x14ac:dyDescent="0.3">
      <c r="A22" s="7" t="s">
        <v>18</v>
      </c>
      <c r="B22" s="13">
        <v>378787.88</v>
      </c>
      <c r="C22" s="13">
        <v>290697.67</v>
      </c>
      <c r="D22" s="13">
        <v>290697.67</v>
      </c>
      <c r="H22" s="14"/>
      <c r="I22" s="14"/>
      <c r="J22" s="14"/>
      <c r="K22" s="14"/>
      <c r="L22" s="14"/>
      <c r="M22" s="14"/>
    </row>
    <row r="23" spans="1:13" ht="15" customHeight="1" x14ac:dyDescent="0.3">
      <c r="A23" s="7" t="s">
        <v>19</v>
      </c>
      <c r="B23" s="13">
        <v>378787.88</v>
      </c>
      <c r="C23" s="13">
        <v>436046.51</v>
      </c>
      <c r="D23" s="13">
        <v>436046.51</v>
      </c>
      <c r="H23" s="14"/>
      <c r="I23" s="14"/>
      <c r="J23" s="14"/>
      <c r="K23" s="14"/>
      <c r="L23" s="14"/>
      <c r="M23" s="14"/>
    </row>
    <row r="24" spans="1:13" ht="15" customHeight="1" x14ac:dyDescent="0.3">
      <c r="A24" s="7" t="s">
        <v>20</v>
      </c>
      <c r="B24" s="13">
        <v>568181.82000000007</v>
      </c>
      <c r="C24" s="13">
        <v>436046.51</v>
      </c>
      <c r="D24" s="13">
        <v>436046.51</v>
      </c>
      <c r="H24" s="14"/>
      <c r="I24" s="14"/>
      <c r="J24" s="14"/>
      <c r="K24" s="14"/>
      <c r="L24" s="14"/>
      <c r="M24" s="14"/>
    </row>
    <row r="25" spans="1:13" ht="15" customHeight="1" x14ac:dyDescent="0.3">
      <c r="A25" s="7" t="s">
        <v>21</v>
      </c>
      <c r="B25" s="13">
        <v>568181.82000000007</v>
      </c>
      <c r="C25" s="13">
        <v>581395.35</v>
      </c>
      <c r="D25" s="13">
        <v>581395.35</v>
      </c>
      <c r="H25" s="14"/>
      <c r="I25" s="14"/>
      <c r="J25" s="14"/>
      <c r="K25" s="14"/>
      <c r="L25" s="14"/>
      <c r="M25" s="14"/>
    </row>
    <row r="26" spans="1:13" ht="15" customHeight="1" x14ac:dyDescent="0.3">
      <c r="A26" s="7" t="s">
        <v>22</v>
      </c>
      <c r="B26" s="13">
        <v>568181.82000000007</v>
      </c>
      <c r="C26" s="13">
        <v>1017441.86</v>
      </c>
      <c r="D26" s="13">
        <v>1017441.86</v>
      </c>
      <c r="H26" s="14"/>
      <c r="I26" s="14"/>
      <c r="J26" s="14"/>
      <c r="K26" s="14"/>
      <c r="L26" s="14"/>
      <c r="M26" s="14"/>
    </row>
    <row r="27" spans="1:13" ht="15" customHeight="1" x14ac:dyDescent="0.3">
      <c r="A27" s="7" t="s">
        <v>23</v>
      </c>
      <c r="B27" s="13">
        <v>189393.94</v>
      </c>
      <c r="C27" s="13">
        <v>290697.67</v>
      </c>
      <c r="D27" s="13">
        <v>290697.67</v>
      </c>
      <c r="H27" s="14"/>
      <c r="I27" s="14"/>
      <c r="J27" s="14"/>
      <c r="K27" s="14"/>
      <c r="L27" s="14"/>
      <c r="M27" s="14"/>
    </row>
    <row r="28" spans="1:13" ht="15" customHeight="1" x14ac:dyDescent="0.3">
      <c r="A28" s="7" t="s">
        <v>24</v>
      </c>
      <c r="B28" s="13">
        <v>568181.82000000007</v>
      </c>
      <c r="C28" s="13">
        <v>581395.35</v>
      </c>
      <c r="D28" s="13">
        <v>581395.35</v>
      </c>
      <c r="H28" s="14"/>
      <c r="I28" s="14"/>
      <c r="J28" s="14"/>
      <c r="K28" s="14"/>
      <c r="L28" s="14"/>
      <c r="M28" s="14"/>
    </row>
    <row r="29" spans="1:13" ht="15" customHeight="1" x14ac:dyDescent="0.3">
      <c r="A29" s="7" t="s">
        <v>30</v>
      </c>
      <c r="B29" s="13">
        <v>378787.88</v>
      </c>
      <c r="C29" s="13">
        <v>581395.35</v>
      </c>
      <c r="D29" s="13">
        <v>581395.35</v>
      </c>
      <c r="H29" s="14"/>
      <c r="I29" s="14"/>
      <c r="J29" s="14"/>
      <c r="K29" s="14"/>
      <c r="L29" s="14"/>
      <c r="M29" s="14"/>
    </row>
    <row r="30" spans="1:13" ht="15" customHeight="1" x14ac:dyDescent="0.3">
      <c r="A30" s="7" t="s">
        <v>25</v>
      </c>
      <c r="B30" s="13">
        <v>378787.88</v>
      </c>
      <c r="C30" s="13">
        <v>436046.51</v>
      </c>
      <c r="D30" s="13">
        <v>436046.51</v>
      </c>
      <c r="H30" s="14"/>
      <c r="I30" s="14"/>
      <c r="J30" s="14"/>
      <c r="K30" s="14"/>
      <c r="L30" s="14"/>
      <c r="M30" s="14"/>
    </row>
    <row r="31" spans="1:13" ht="15" customHeight="1" x14ac:dyDescent="0.3">
      <c r="A31" s="7" t="s">
        <v>26</v>
      </c>
      <c r="B31" s="13">
        <v>568181.82000000007</v>
      </c>
      <c r="C31" s="13">
        <v>581395.35</v>
      </c>
      <c r="D31" s="13">
        <v>581395.35</v>
      </c>
      <c r="H31" s="14"/>
      <c r="I31" s="14"/>
      <c r="J31" s="14"/>
      <c r="K31" s="14"/>
      <c r="L31" s="14"/>
      <c r="M31" s="14"/>
    </row>
    <row r="32" spans="1:13" ht="15" customHeight="1" x14ac:dyDescent="0.3">
      <c r="A32" s="7" t="s">
        <v>27</v>
      </c>
      <c r="B32" s="13">
        <v>378787.88</v>
      </c>
      <c r="C32" s="13">
        <v>726744.19</v>
      </c>
      <c r="D32" s="13">
        <v>726744.19</v>
      </c>
      <c r="H32" s="14"/>
      <c r="I32" s="14"/>
      <c r="J32" s="14"/>
      <c r="K32" s="14"/>
      <c r="L32" s="14"/>
      <c r="M32" s="14"/>
    </row>
    <row r="33" spans="1:13" ht="15" customHeight="1" x14ac:dyDescent="0.3">
      <c r="A33" s="7" t="s">
        <v>28</v>
      </c>
      <c r="B33" s="13">
        <v>568181.82000000007</v>
      </c>
      <c r="C33" s="13">
        <v>436046.51</v>
      </c>
      <c r="D33" s="13">
        <v>436046.51</v>
      </c>
      <c r="H33" s="14"/>
      <c r="I33" s="14"/>
      <c r="J33" s="14"/>
      <c r="K33" s="14"/>
      <c r="L33" s="14"/>
      <c r="M33" s="14"/>
    </row>
    <row r="34" spans="1:13" ht="19.5" customHeight="1" x14ac:dyDescent="0.3">
      <c r="A34" s="19" t="s">
        <v>47</v>
      </c>
      <c r="B34" s="8">
        <f>SUM(B6:B33)</f>
        <v>12500000.000000002</v>
      </c>
      <c r="C34" s="8">
        <f>SUM(C6:C33)</f>
        <v>12499999.999999996</v>
      </c>
      <c r="D34" s="8">
        <f>SUM(D6:D33)</f>
        <v>12499999.999999996</v>
      </c>
      <c r="H34" s="14"/>
      <c r="I34" s="14"/>
      <c r="J34" s="14"/>
      <c r="K34" s="14"/>
      <c r="L34" s="14"/>
      <c r="M34" s="14"/>
    </row>
    <row r="36" spans="1:13" ht="66" customHeight="1" x14ac:dyDescent="0.3">
      <c r="A36" s="17" t="s">
        <v>44</v>
      </c>
      <c r="B36" s="17"/>
      <c r="C36" s="17"/>
      <c r="D36" s="17"/>
    </row>
  </sheetData>
  <mergeCells count="4">
    <mergeCell ref="B1:D1"/>
    <mergeCell ref="A3:D3"/>
    <mergeCell ref="A36:D36"/>
    <mergeCell ref="E2:L2"/>
  </mergeCells>
  <pageMargins left="0.7" right="0.7" top="0.75" bottom="0.75" header="0.3" footer="0.3"/>
  <pageSetup paperSize="9" scale="8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Хохлова Н.В.</cp:lastModifiedBy>
  <cp:lastPrinted>2020-10-16T11:47:54Z</cp:lastPrinted>
  <dcterms:created xsi:type="dcterms:W3CDTF">2020-10-06T06:29:40Z</dcterms:created>
  <dcterms:modified xsi:type="dcterms:W3CDTF">2022-10-24T12:08:04Z</dcterms:modified>
</cp:coreProperties>
</file>